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rels" ContentType="application/vnd.openxmlformats-package.relationships+xml"/>
  <Default Extension="xml" ContentType="application/xml"/>
  <Default Extension="png" ContentType="image/png"/>
  <Default Extension="wmf" ContentType="image/x-wmf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июль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<sst xmlns="http://schemas.openxmlformats.org/spreadsheetml/2006/main" count="59" uniqueCount="59">
  <si>
    <t xml:space="preserve">Приложение №  12</t>
  </si>
  <si>
    <t xml:space="preserve">к решению Думы городского округа город Шарья</t>
  </si>
  <si>
    <t xml:space="preserve">Костромской области от 24.12.2025 № 53-ДН</t>
  </si>
  <si>
    <t xml:space="preserve">«О бюджете городского округа город Шарья </t>
  </si>
  <si>
    <t xml:space="preserve">Костромской области на 2026 год</t>
  </si>
  <si>
    <t xml:space="preserve">и на плановый период 2027 и 2028 годов»</t>
  </si>
  <si>
    <t xml:space="preserve">в редакции решения Думы городского округа</t>
  </si>
  <si>
    <t xml:space="preserve">город Шарья от 08.07.2026 № 24-ДН</t>
  </si>
  <si>
    <t xml:space="preserve">Источники финансирования дефицита бюджета
городского округа город Шарья на 2026 год
</t>
  </si>
  <si>
    <t>тыс.рублей</t>
  </si>
  <si>
    <t>Код</t>
  </si>
  <si>
    <t>Наименование</t>
  </si>
  <si>
    <t xml:space="preserve">Сумма </t>
  </si>
  <si>
    <t xml:space="preserve">01 00 00 00 00 0000 000</t>
  </si>
  <si>
    <t xml:space="preserve">Источники внутреннего финансирования дефицитов бюджетов</t>
  </si>
  <si>
    <t xml:space="preserve">01 02 00 00 00 0000 000</t>
  </si>
  <si>
    <t xml:space="preserve">Кредиты кредитных организаций в валюте Российской Федерации</t>
  </si>
  <si>
    <t xml:space="preserve">01 02 00 00 00 0000 700</t>
  </si>
  <si>
    <t xml:space="preserve">Привлечение кредитов от кредитных организаций в валюте Российской Федерации</t>
  </si>
  <si>
    <t xml:space="preserve">01 02 00 00 04 0000 710</t>
  </si>
  <si>
    <t xml:space="preserve">Привлечение  городскими округами кредитов от кредитных организаций  в валюте Российской Федерации</t>
  </si>
  <si>
    <t xml:space="preserve">01 02 00 00 00 0000 800</t>
  </si>
  <si>
    <t xml:space="preserve">Погашение кредитов, предоставленных кредитными организациями в валюте  Российской Федерации</t>
  </si>
  <si>
    <t xml:space="preserve">01 02 00 00 04 0000 810</t>
  </si>
  <si>
    <t xml:space="preserve">Погашение городскими округами кредитов от кредитных организаций в валюте Российской Федерации</t>
  </si>
  <si>
    <t xml:space="preserve">01 03 00 00 00 0000 000</t>
  </si>
  <si>
    <t xml:space="preserve">Бюджетные кредиты из других бюджетов бюджетной системы Российской Федерации </t>
  </si>
  <si>
    <t xml:space="preserve">01 03 01 00 00 0000 000</t>
  </si>
  <si>
    <t xml:space="preserve">Бюджетные кредиты из других бюджетов бюджетной системы Российской Федерации в валюте Российской Федерации</t>
  </si>
  <si>
    <t xml:space="preserve">01 03 01 00 00 0000 700</t>
  </si>
  <si>
    <t xml:space="preserve">Привлечение бюджетных кредитов из других бюджетов бюджетной системы Российской Федерации в валюте Российской Федерации</t>
  </si>
  <si>
    <t xml:space="preserve">01 03 01 00 04 0000 710</t>
  </si>
  <si>
    <t xml:space="preserve"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</si>
  <si>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01 03 01 00 04 5002 710</t>
  </si>
  <si>
    <t xml:space="preserve">Привлечение  кредитов из других бюджетов бюджетной системы Российской Федерации бюджетами городских округов в валюте Российской Федерации (бюджетные кредиты, предоставленные городским округам для частичного покрытия дефицита бюджета)</t>
  </si>
  <si>
    <t xml:space="preserve">01 03 01 00 00 0000 800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</si>
  <si>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</si>
  <si>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01 03 01 00 04 0000 810</t>
  </si>
  <si>
    <t xml:space="preserve"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</si>
  <si>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01 03 01 00 04 5002 810</t>
  </si>
  <si>
    <t xml:space="preserve"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кредиты, предоставленные городским округам для частичного покрытия дефицита бюджета)</t>
  </si>
  <si>
    <t xml:space="preserve">01 05 00 00 00 0000 000</t>
  </si>
  <si>
    <t xml:space="preserve">Изменение остатков средств на счетах по учету средств бюджетов</t>
  </si>
  <si>
    <t xml:space="preserve">01 05 00 00 00 0000 500</t>
  </si>
  <si>
    <t xml:space="preserve">Увеличение остатков средств бюджетов</t>
  </si>
  <si>
    <t xml:space="preserve">01 05 02 00 00 0000 500</t>
  </si>
  <si>
    <t xml:space="preserve">Увеличение прочих остатков средств бюджетов</t>
  </si>
  <si>
    <t xml:space="preserve">01 05 02 01 00 0000 510</t>
  </si>
  <si>
    <t xml:space="preserve">Увеличение прочих остатков денежных средств бюджетов</t>
  </si>
  <si>
    <t xml:space="preserve">01 05 02 01 04 0000 510</t>
  </si>
  <si>
    <t xml:space="preserve">Увеличение прочих остатков денежных средств бюджетов городских округов</t>
  </si>
  <si>
    <t xml:space="preserve">01 05 00 00 00 0000 600</t>
  </si>
  <si>
    <t xml:space="preserve">Уменьшение остатков средств бюджетов</t>
  </si>
  <si>
    <t xml:space="preserve">01 05 02 00 00 0000 600</t>
  </si>
  <si>
    <t xml:space="preserve">Уменьшение прочих остатков средств бюджетов</t>
  </si>
  <si>
    <t xml:space="preserve">01 05 02 01 00 0000 610</t>
  </si>
  <si>
    <t xml:space="preserve">Уменьшение прочих остатков денежных средств бюджетов</t>
  </si>
  <si>
    <t xml:space="preserve">01 05 02 01 04 0000 610</t>
  </si>
  <si>
    <t xml:space="preserve">Уменьшение прочих остатков денежных средств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</si>
</sst>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4" formatCode="_(&quot;$&quot;* #,##0.00_);_(&quot;$&quot;* \(#,##0.00\);_(&quot;$&quot;* &quot;-&quot;??_);_(@_)"/>
    <numFmt numFmtId="165" formatCode="_(&quot;$&quot;* #,##0_);_(&quot;$&quot;* \(#,##0\);_(&quot;$&quot;* &quot;-&quot;_);_(@_)"/>
    <numFmt numFmtId="166" formatCode="_(* #,##0.00_);_(* \(#,##0.00\);_(* &quot;-&quot;??_);_(@_)"/>
    <numFmt numFmtId="167" formatCode="_(* #,##0_);_(* \(#,##0\);_(* &quot;-&quot;_);_(@_)"/>
    <numFmt numFmtId="168" formatCode="#,##0.0"/>
  </numFmts>
  <fonts count="25">
    <font>
      <sz val="10.000000"/>
      <color theme="1"/>
      <name val="Arial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0.000000"/>
      <color theme="10" tint="0"/>
      <name val="Arial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0.000000"/>
      <name val="Arial Cyr"/>
    </font>
    <font>
      <u/>
      <sz val="10.000000"/>
      <color theme="11" tint="0"/>
      <name val="Arial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0.000000"/>
      <name val="Arial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8.000000"/>
      <color theme="1"/>
      <name val="Times New Roman"/>
    </font>
    <font>
      <sz val="8.000000"/>
      <name val="Times New Roman"/>
    </font>
    <font>
      <b/>
      <sz val="8.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0" tint="0"/>
      </patternFill>
    </fill>
    <fill>
      <patternFill patternType="solid">
        <fgColor theme="0" tint="0"/>
        <b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</borders>
  <cellStyleXfs count="50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0" applyNumberFormat="1" applyFont="1" applyFill="1" applyBorder="1"/>
    <xf fontId="0" fillId="0" borderId="0" numFmtId="164" applyNumberFormat="1" applyFont="1" applyFill="1" applyBorder="1"/>
    <xf fontId="0" fillId="0" borderId="0" numFmtId="165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8" borderId="7" numFmtId="0" applyNumberFormat="1" applyFont="1" applyFill="1" applyBorder="1"/>
    <xf fontId="12" fillId="0" borderId="0" numFmtId="0" applyNumberFormat="1" applyFont="1" applyFill="1" applyBorder="1"/>
    <xf fontId="13" fillId="29" borderId="0" numFmtId="0" applyNumberFormat="1" applyFont="1" applyFill="1" applyBorder="1"/>
    <xf fontId="14" fillId="0" borderId="0" numFmtId="0" applyNumberFormat="1" applyFont="1" applyFill="1" applyBorder="1"/>
    <xf fontId="15" fillId="0" borderId="0" numFmtId="0" applyNumberFormat="1" applyFont="1" applyFill="1" applyBorder="1"/>
    <xf fontId="16" fillId="30" borderId="0" numFmtId="0" applyNumberFormat="1" applyFont="1" applyFill="1" applyBorder="1"/>
    <xf fontId="17" fillId="0" borderId="0" numFmtId="0" applyNumberFormat="1" applyFont="1" applyFill="1" applyBorder="1"/>
    <xf fontId="18" fillId="31" borderId="8" numFmtId="0" applyNumberFormat="1" applyFont="1" applyFill="1" applyBorder="1"/>
    <xf fontId="0" fillId="0" borderId="0" numFmtId="9" applyNumberFormat="1" applyFont="1" applyFill="1" applyBorder="1"/>
    <xf fontId="19" fillId="0" borderId="9" numFmtId="0" applyNumberFormat="1" applyFont="1" applyFill="1" applyBorder="1"/>
    <xf fontId="20" fillId="0" borderId="0" numFmtId="0" applyNumberFormat="1" applyFont="1" applyFill="1" applyBorder="1"/>
    <xf fontId="0" fillId="0" borderId="0" numFmtId="166" applyNumberFormat="1" applyFont="1" applyFill="1" applyBorder="1"/>
    <xf fontId="0" fillId="0" borderId="0" numFmtId="167" applyNumberFormat="1" applyFont="1" applyFill="1" applyBorder="1"/>
    <xf fontId="21" fillId="32" borderId="0" numFmtId="0" applyNumberFormat="1" applyFont="1" applyFill="1" applyBorder="1"/>
  </cellStyleXfs>
  <cellXfs count="27">
    <xf fontId="0" fillId="0" borderId="0" numFmtId="0" xfId="0"/>
    <xf fontId="22" fillId="0" borderId="0" numFmtId="0" xfId="0" applyFont="1"/>
    <xf fontId="22" fillId="33" borderId="0" numFmtId="0" xfId="0" applyFont="1" applyFill="1"/>
    <xf fontId="23" fillId="33" borderId="0" numFmtId="0" xfId="0" applyFont="1" applyFill="1" applyAlignment="1">
      <alignment horizontal="right"/>
    </xf>
    <xf fontId="23" fillId="33" borderId="0" numFmtId="0" xfId="0" applyFont="1" applyFill="1" applyAlignment="1">
      <alignment horizontal="left"/>
    </xf>
    <xf fontId="23" fillId="0" borderId="0" numFmtId="0" xfId="0" applyFont="1" applyAlignment="1">
      <alignment horizontal="left"/>
    </xf>
    <xf fontId="23" fillId="33" borderId="0" numFmtId="0" xfId="40" applyFont="1" applyFill="1" applyAlignment="1">
      <alignment horizontal="right"/>
    </xf>
    <xf fontId="23" fillId="33" borderId="0" numFmtId="0" xfId="40" applyFont="1" applyFill="1" applyAlignment="1">
      <alignment horizontal="left"/>
    </xf>
    <xf fontId="23" fillId="34" borderId="0" numFmtId="0" xfId="0" applyFont="1" applyFill="1" applyAlignment="1">
      <alignment horizontal="right"/>
    </xf>
    <xf fontId="22" fillId="34" borderId="0" numFmtId="0" xfId="0" applyFont="1" applyFill="1" applyAlignment="1">
      <alignment horizontal="left"/>
    </xf>
    <xf fontId="23" fillId="33" borderId="0" numFmtId="0" xfId="0" applyFont="1" applyFill="1" applyAlignment="1">
      <alignment horizontal="center"/>
    </xf>
    <xf fontId="23" fillId="34" borderId="0" numFmtId="0" xfId="0" applyFont="1" applyFill="1" applyAlignment="1">
      <alignment horizontal="left"/>
    </xf>
    <xf fontId="24" fillId="33" borderId="0" numFmtId="0" xfId="0" applyFont="1" applyFill="1" applyAlignment="1">
      <alignment horizontal="center" vertical="top" wrapText="1"/>
    </xf>
    <xf fontId="24" fillId="33" borderId="0" numFmtId="0" xfId="0" applyFont="1" applyFill="1" applyAlignment="1">
      <alignment horizontal="center" vertical="top"/>
    </xf>
    <xf fontId="23" fillId="33" borderId="0" numFmtId="0" xfId="0" applyFont="1" applyFill="1"/>
    <xf fontId="23" fillId="0" borderId="0" numFmtId="0" xfId="0" applyFont="1"/>
    <xf fontId="23" fillId="33" borderId="0" numFmtId="168" xfId="0" applyNumberFormat="1" applyFont="1" applyFill="1" applyAlignment="1">
      <alignment horizontal="center"/>
    </xf>
    <xf fontId="23" fillId="33" borderId="10" numFmtId="0" xfId="0" applyFont="1" applyFill="1" applyBorder="1" applyAlignment="1">
      <alignment horizontal="center" vertical="center" wrapText="1"/>
    </xf>
    <xf fontId="23" fillId="33" borderId="10" numFmtId="168" xfId="0" applyNumberFormat="1" applyFont="1" applyFill="1" applyBorder="1" applyAlignment="1">
      <alignment horizontal="center" vertical="center"/>
    </xf>
    <xf fontId="23" fillId="33" borderId="11" numFmtId="0" xfId="0" applyFont="1" applyFill="1" applyBorder="1" applyAlignment="1">
      <alignment horizontal="center" vertical="center" wrapText="1"/>
    </xf>
    <xf fontId="23" fillId="33" borderId="11" numFmtId="168" xfId="0" applyNumberFormat="1" applyFont="1" applyFill="1" applyBorder="1" applyAlignment="1">
      <alignment horizontal="center" vertical="center"/>
    </xf>
    <xf fontId="23" fillId="33" borderId="12" numFmtId="0" xfId="0" applyFont="1" applyFill="1" applyBorder="1" applyAlignment="1">
      <alignment horizontal="justify" vertical="top" wrapText="1"/>
    </xf>
    <xf fontId="23" fillId="33" borderId="12" numFmtId="168" xfId="0" applyNumberFormat="1" applyFont="1" applyFill="1" applyBorder="1" applyAlignment="1">
      <alignment horizontal="right" vertical="center" wrapText="1"/>
    </xf>
    <xf fontId="23" fillId="33" borderId="13" numFmtId="49" xfId="0" applyNumberFormat="1" applyFont="1" applyFill="1" applyBorder="1" applyAlignment="1">
      <alignment horizontal="justify" vertical="top"/>
    </xf>
    <xf fontId="23" fillId="33" borderId="14" numFmtId="49" xfId="0" applyNumberFormat="1" applyFont="1" applyFill="1" applyBorder="1" applyAlignment="1">
      <alignment horizontal="justify" vertical="top"/>
    </xf>
    <xf fontId="23" fillId="33" borderId="10" numFmtId="0" xfId="0" applyFont="1" applyFill="1" applyBorder="1" applyAlignment="1">
      <alignment horizontal="justify" vertical="top" wrapText="1"/>
    </xf>
    <xf fontId="23" fillId="33" borderId="0" numFmtId="168" xfId="0" applyNumberFormat="1" applyFont="1" applyFill="1"/>
  </cellXfs>
  <cellStyles count="50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бычный 5" xfId="39"/>
    <cellStyle name="Открывавшаяся гиперссылка" xfId="40" builtinId="9"/>
    <cellStyle name="Плохой" xfId="41" builtinId="27"/>
    <cellStyle name="Пояснение" xfId="42" builtinId="53"/>
    <cellStyle name="Примечание" xfId="43" builtinId="10"/>
    <cellStyle name="Процентный" xfId="44" builtinId="5"/>
    <cellStyle name="Связанная ячейка" xfId="45" builtinId="24"/>
    <cellStyle name="Текст предупреждения" xfId="46" builtinId="11"/>
    <cellStyle name="Финансовый" xfId="47" builtinId="3"/>
    <cellStyle name="Финансовый [0]" xfId="48" builtinId="6"/>
    <cellStyle name="Хороший" xfId="49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topLeftCell="A4" zoomScale="100" workbookViewId="0">
      <selection activeCell="F28" activeCellId="0" sqref="F28"/>
    </sheetView>
  </sheetViews>
  <sheetFormatPr baseColWidth="8" defaultRowHeight="12.75" customHeight="1"/>
  <cols>
    <col min="1" max="1" style="1" width="9.140625"/>
    <col customWidth="1" min="2" max="2" style="1" width="17.57421875"/>
    <col customWidth="1" min="3" max="3" style="1" width="49.425800000000002"/>
    <col customWidth="1" min="4" max="4" style="1" width="11.7109375"/>
    <col customWidth="1" min="5" max="5" style="1" width="15"/>
    <col customWidth="1" min="6" max="6" style="1" width="13.710900000000001"/>
    <col min="7" max="16384" style="1" width="9.140625"/>
  </cols>
  <sheetData>
    <row r="1" ht="12.75">
      <c r="A1" s="2"/>
      <c r="B1" s="2"/>
      <c r="C1" s="2"/>
      <c r="D1" s="2"/>
      <c r="E1" s="2"/>
    </row>
    <row r="2" ht="12.75">
      <c r="A2" s="2"/>
      <c r="B2" s="3" t="s">
        <v>0</v>
      </c>
      <c r="C2" s="3"/>
      <c r="D2" s="3"/>
      <c r="E2" s="4"/>
      <c r="F2" s="5"/>
    </row>
    <row r="3" ht="12.75">
      <c r="A3" s="2"/>
      <c r="B3" s="3" t="s">
        <v>1</v>
      </c>
      <c r="C3" s="3"/>
      <c r="D3" s="3"/>
      <c r="E3" s="4"/>
      <c r="F3" s="5"/>
    </row>
    <row r="4" ht="12.75">
      <c r="A4" s="2"/>
      <c r="B4" s="3" t="s">
        <v>2</v>
      </c>
      <c r="C4" s="3"/>
      <c r="D4" s="3"/>
      <c r="E4" s="4"/>
      <c r="F4" s="5"/>
    </row>
    <row r="5" ht="12.75">
      <c r="A5" s="2"/>
      <c r="B5" s="3" t="s">
        <v>3</v>
      </c>
      <c r="C5" s="3"/>
      <c r="D5" s="3"/>
      <c r="E5" s="4"/>
      <c r="F5" s="4"/>
    </row>
    <row r="6" ht="12.75">
      <c r="A6" s="2"/>
      <c r="B6" s="3" t="s">
        <v>4</v>
      </c>
      <c r="C6" s="3"/>
      <c r="D6" s="3"/>
      <c r="E6" s="4"/>
      <c r="F6" s="5"/>
    </row>
    <row r="7" ht="12.75">
      <c r="A7" s="2"/>
      <c r="B7" s="6" t="s">
        <v>5</v>
      </c>
      <c r="C7" s="6"/>
      <c r="D7" s="6"/>
      <c r="E7" s="7"/>
      <c r="F7" s="7"/>
    </row>
    <row r="8" ht="12.75">
      <c r="A8" s="2"/>
      <c r="B8" s="8" t="s">
        <v>6</v>
      </c>
      <c r="C8" s="8"/>
      <c r="D8" s="8"/>
      <c r="E8" s="9"/>
      <c r="F8" s="9"/>
    </row>
    <row r="9" ht="12.75">
      <c r="A9" s="2"/>
      <c r="B9" s="8" t="s">
        <v>7</v>
      </c>
      <c r="C9" s="8"/>
      <c r="D9" s="8"/>
      <c r="E9" s="9"/>
      <c r="F9" s="9"/>
    </row>
    <row r="10" ht="0.59999999999999998" customHeight="1">
      <c r="A10" s="2"/>
      <c r="B10" s="10"/>
      <c r="C10" s="10"/>
      <c r="D10" s="11"/>
      <c r="E10" s="9"/>
      <c r="F10" s="9"/>
    </row>
    <row r="11" s="1" customFormat="1" ht="22.199999999999999" customHeight="1">
      <c r="A11" s="2"/>
      <c r="B11" s="12" t="s">
        <v>8</v>
      </c>
      <c r="C11" s="13"/>
      <c r="D11" s="13"/>
      <c r="E11" s="14"/>
      <c r="F11" s="15"/>
    </row>
    <row r="12" ht="12.75">
      <c r="A12" s="2"/>
      <c r="B12" s="10"/>
      <c r="C12" s="10"/>
      <c r="D12" s="16" t="s">
        <v>9</v>
      </c>
      <c r="E12" s="14"/>
      <c r="F12" s="15"/>
    </row>
    <row r="13" ht="12.75">
      <c r="A13" s="2"/>
      <c r="B13" s="17" t="s">
        <v>10</v>
      </c>
      <c r="C13" s="17" t="s">
        <v>11</v>
      </c>
      <c r="D13" s="18" t="s">
        <v>12</v>
      </c>
      <c r="E13" s="14"/>
    </row>
    <row r="14" ht="12.75">
      <c r="A14" s="2"/>
      <c r="B14" s="19"/>
      <c r="C14" s="19"/>
      <c r="D14" s="20"/>
      <c r="E14" s="14"/>
    </row>
    <row r="15" ht="12.75">
      <c r="A15" s="2"/>
      <c r="B15" s="21" t="s">
        <v>13</v>
      </c>
      <c r="C15" s="21" t="s">
        <v>14</v>
      </c>
      <c r="D15" s="22">
        <f>SUM(D16+D21+D29)</f>
        <v>49863.800000000003</v>
      </c>
      <c r="E15" s="14"/>
    </row>
    <row r="16" ht="12.75">
      <c r="A16" s="2"/>
      <c r="B16" s="21" t="s">
        <v>15</v>
      </c>
      <c r="C16" s="21" t="s">
        <v>16</v>
      </c>
      <c r="D16" s="22">
        <f>SUM(D17+D19)</f>
        <v>40686.800000000003</v>
      </c>
      <c r="E16" s="14"/>
    </row>
    <row r="17" ht="21">
      <c r="A17" s="2"/>
      <c r="B17" s="21" t="s">
        <v>17</v>
      </c>
      <c r="C17" s="21" t="s">
        <v>18</v>
      </c>
      <c r="D17" s="22">
        <f>SUM(D18)</f>
        <v>40686.800000000003</v>
      </c>
      <c r="E17" s="14"/>
    </row>
    <row r="18" ht="21">
      <c r="A18" s="2"/>
      <c r="B18" s="21" t="s">
        <v>19</v>
      </c>
      <c r="C18" s="21" t="s">
        <v>20</v>
      </c>
      <c r="D18" s="22">
        <v>40686.800000000003</v>
      </c>
      <c r="E18" s="14"/>
    </row>
    <row r="19" ht="21">
      <c r="A19" s="2"/>
      <c r="B19" s="21" t="s">
        <v>21</v>
      </c>
      <c r="C19" s="21" t="s">
        <v>22</v>
      </c>
      <c r="D19" s="22">
        <f>SUM(D20)</f>
        <v>0</v>
      </c>
      <c r="E19" s="14"/>
    </row>
    <row r="20" ht="21">
      <c r="A20" s="2"/>
      <c r="B20" s="21" t="s">
        <v>23</v>
      </c>
      <c r="C20" s="21" t="s">
        <v>24</v>
      </c>
      <c r="D20" s="22">
        <v>0</v>
      </c>
      <c r="E20" s="14"/>
    </row>
    <row r="21" ht="21">
      <c r="A21" s="2"/>
      <c r="B21" s="21" t="s">
        <v>25</v>
      </c>
      <c r="C21" s="21" t="s">
        <v>26</v>
      </c>
      <c r="D21" s="22">
        <f>SUM(D22)</f>
        <v>-19196.599999999999</v>
      </c>
      <c r="E21" s="14"/>
    </row>
    <row r="22" ht="21">
      <c r="A22" s="2"/>
      <c r="B22" s="21" t="s">
        <v>27</v>
      </c>
      <c r="C22" s="21" t="s">
        <v>28</v>
      </c>
      <c r="D22" s="22">
        <f>SUM(D26)</f>
        <v>-19196.599999999999</v>
      </c>
      <c r="E22" s="14"/>
    </row>
    <row r="23" ht="21">
      <c r="A23" s="2"/>
      <c r="B23" s="21" t="s">
        <v>29</v>
      </c>
      <c r="C23" s="21" t="s">
        <v>30</v>
      </c>
      <c r="D23" s="22">
        <v>0</v>
      </c>
      <c r="E23" s="14"/>
    </row>
    <row r="24" ht="31.5">
      <c r="A24" s="2"/>
      <c r="B24" s="21" t="s">
        <v>31</v>
      </c>
      <c r="C24" s="21" t="s">
        <v>32</v>
      </c>
      <c r="D24" s="22">
        <v>0</v>
      </c>
      <c r="E24" s="14"/>
    </row>
    <row r="25" ht="42">
      <c r="A25" s="2"/>
      <c r="B25" s="23" t="s">
        <v>33</v>
      </c>
      <c r="C25" s="21" t="s">
        <v>34</v>
      </c>
      <c r="D25" s="22">
        <v>0</v>
      </c>
      <c r="E25" s="14"/>
    </row>
    <row r="26" ht="28.199999999999999" customHeight="1">
      <c r="A26" s="2"/>
      <c r="B26" s="21" t="s">
        <v>35</v>
      </c>
      <c r="C26" s="21" t="s">
        <v>36</v>
      </c>
      <c r="D26" s="22">
        <f>SUM(D27)</f>
        <v>-19196.599999999999</v>
      </c>
      <c r="E26" s="14"/>
    </row>
    <row r="27" ht="31.5">
      <c r="A27" s="2"/>
      <c r="B27" s="21" t="s">
        <v>37</v>
      </c>
      <c r="C27" s="21" t="s">
        <v>38</v>
      </c>
      <c r="D27" s="22">
        <v>-19196.599999999999</v>
      </c>
      <c r="E27" s="14"/>
    </row>
    <row r="28" ht="42">
      <c r="A28" s="2"/>
      <c r="B28" s="24" t="s">
        <v>39</v>
      </c>
      <c r="C28" s="25" t="s">
        <v>40</v>
      </c>
      <c r="D28" s="22">
        <v>-19196.599999999999</v>
      </c>
      <c r="E28" s="14"/>
    </row>
    <row r="29" ht="12.75">
      <c r="A29" s="2"/>
      <c r="B29" s="21" t="s">
        <v>41</v>
      </c>
      <c r="C29" s="21" t="s">
        <v>42</v>
      </c>
      <c r="D29" s="22">
        <v>28373.599999999999</v>
      </c>
      <c r="E29" s="14"/>
    </row>
    <row r="30" ht="12.75">
      <c r="A30" s="2"/>
      <c r="B30" s="21" t="s">
        <v>43</v>
      </c>
      <c r="C30" s="21" t="s">
        <v>44</v>
      </c>
      <c r="D30" s="22">
        <f t="shared" ref="D30:D36" si="0">SUM(D31)</f>
        <v>-2830514.2000000002</v>
      </c>
      <c r="E30" s="14"/>
    </row>
    <row r="31" s="2" customFormat="1" ht="12.75">
      <c r="B31" s="21" t="s">
        <v>45</v>
      </c>
      <c r="C31" s="21" t="s">
        <v>46</v>
      </c>
      <c r="D31" s="22">
        <f t="shared" si="0"/>
        <v>-2830514.2000000002</v>
      </c>
      <c r="E31" s="14"/>
    </row>
    <row r="32" s="2" customFormat="1" ht="12.75">
      <c r="B32" s="21" t="s">
        <v>47</v>
      </c>
      <c r="C32" s="21" t="s">
        <v>48</v>
      </c>
      <c r="D32" s="22">
        <f t="shared" si="0"/>
        <v>-2830514.2000000002</v>
      </c>
      <c r="E32" s="14"/>
    </row>
    <row r="33" s="2" customFormat="1" ht="21">
      <c r="B33" s="21" t="s">
        <v>49</v>
      </c>
      <c r="C33" s="21" t="s">
        <v>50</v>
      </c>
      <c r="D33" s="22">
        <v>-2830514.2000000002</v>
      </c>
      <c r="E33" s="14"/>
    </row>
    <row r="34" s="2" customFormat="1" ht="12.75">
      <c r="B34" s="21" t="s">
        <v>51</v>
      </c>
      <c r="C34" s="21" t="s">
        <v>52</v>
      </c>
      <c r="D34" s="22">
        <f t="shared" si="0"/>
        <v>2858887.7999999998</v>
      </c>
      <c r="E34" s="14"/>
    </row>
    <row r="35" s="2" customFormat="1" ht="12.75">
      <c r="B35" s="21" t="s">
        <v>53</v>
      </c>
      <c r="C35" s="21" t="s">
        <v>54</v>
      </c>
      <c r="D35" s="22">
        <f t="shared" si="0"/>
        <v>2858887.7999999998</v>
      </c>
      <c r="E35" s="14"/>
    </row>
    <row r="36" s="2" customFormat="1" ht="12.75">
      <c r="B36" s="21" t="s">
        <v>55</v>
      </c>
      <c r="C36" s="21" t="s">
        <v>56</v>
      </c>
      <c r="D36" s="22">
        <f t="shared" si="0"/>
        <v>2858887.7999999998</v>
      </c>
      <c r="E36" s="14"/>
    </row>
    <row r="37" s="2" customFormat="1" ht="21">
      <c r="B37" s="21" t="s">
        <v>57</v>
      </c>
      <c r="C37" s="21" t="s">
        <v>58</v>
      </c>
      <c r="D37" s="22">
        <v>2858887.7999999998</v>
      </c>
      <c r="E37" s="14"/>
    </row>
    <row r="38" s="2" customFormat="1" ht="15">
      <c r="B38" s="14"/>
      <c r="C38" s="14"/>
      <c r="D38" s="26"/>
      <c r="E38" s="14"/>
    </row>
    <row r="39" ht="15">
      <c r="A39" s="2"/>
      <c r="B39" s="14"/>
      <c r="C39" s="14"/>
      <c r="D39" s="26"/>
      <c r="E39" s="14"/>
      <c r="F39" s="15"/>
    </row>
    <row r="40" ht="15">
      <c r="A40" s="2"/>
      <c r="B40" s="14"/>
      <c r="C40" s="14"/>
      <c r="D40" s="14"/>
      <c r="E40" s="14"/>
      <c r="F40" s="15"/>
    </row>
    <row r="41" ht="15">
      <c r="A41" s="2"/>
      <c r="B41" s="14"/>
      <c r="C41" s="14"/>
      <c r="D41" s="14"/>
      <c r="E41" s="14"/>
      <c r="F41" s="15"/>
    </row>
    <row r="42" ht="15">
      <c r="A42" s="2"/>
      <c r="B42" s="15"/>
      <c r="C42" s="15"/>
      <c r="D42" s="15"/>
      <c r="E42" s="14"/>
      <c r="F42" s="15"/>
    </row>
    <row r="43" ht="15">
      <c r="E43" s="15"/>
      <c r="F43" s="15"/>
    </row>
  </sheetData>
  <mergeCells count="12">
    <mergeCell ref="B2:D2"/>
    <mergeCell ref="B3:D3"/>
    <mergeCell ref="B4:D4"/>
    <mergeCell ref="B5:D5"/>
    <mergeCell ref="B6:D6"/>
    <mergeCell ref="B7:D7"/>
    <mergeCell ref="B8:D8"/>
    <mergeCell ref="B9:D9"/>
    <mergeCell ref="B11:D11"/>
    <mergeCell ref="B13:B14"/>
    <mergeCell ref="C13:C14"/>
    <mergeCell ref="D13:D14"/>
  </mergeCells>
  <printOptions headings="0" gridLines="0"/>
  <pageMargins left="0.78740199999999982" right="0.39370099999999991" top="0.78740199999999982" bottom="0.78740199999999982" header="0.31496099999999999" footer="0.31496099999999999"/>
  <pageSetup paperSize="9" scale="60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ONLYOFFICE/9.3.1.8</Application>
  <DocSecurity>0</DocSecurity>
  <ScaleCrop>0</ScaleCrop>
  <HeadingPairs>
    <vt:vector size="0" baseType="variant"/>
  </HeadingPairs>
  <TitlesOfParts>
    <vt:vector size="0" baseType="lpstr"/>
  </TitlesOfParts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revision>14</cp:revision>
  <dcterms:created xsi:type="dcterms:W3CDTF">1996-10-08T23:32:00Z</dcterms:created>
  <dcterms:modified xsi:type="dcterms:W3CDTF">2026-07-07T11:32:12Z</dcterms:modified>
  <cp:version>983040</cp:version>
</cp:coreProperties>
</file>